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N:\__Закупки\2024\000 КОТОЛ\"/>
    </mc:Choice>
  </mc:AlternateContent>
  <xr:revisionPtr revIDLastSave="0" documentId="13_ncr:1_{426D027A-086E-40A6-ADBE-EDF04628E2E2}" xr6:coauthVersionLast="47" xr6:coauthVersionMax="47" xr10:uidLastSave="{00000000-0000-0000-0000-000000000000}"/>
  <bookViews>
    <workbookView xWindow="-120" yWindow="-120" windowWidth="38640" windowHeight="15840" xr2:uid="{00000000-000D-0000-FFFF-FFFF00000000}"/>
  </bookViews>
  <sheets>
    <sheet name="Расчет цены" sheetId="2" r:id="rId1"/>
  </sheets>
  <definedNames>
    <definedName name="_xlnm.Print_Area" localSheetId="0">'Расчет цены'!$A$1:$N$22</definedName>
  </definedNames>
  <calcPr calcId="181029"/>
</workbook>
</file>

<file path=xl/calcChain.xml><?xml version="1.0" encoding="utf-8"?>
<calcChain xmlns="http://schemas.openxmlformats.org/spreadsheetml/2006/main">
  <c r="K5" i="2" l="1"/>
  <c r="L5" i="2" s="1"/>
  <c r="M5" i="2" s="1"/>
  <c r="N5" i="2" s="1"/>
  <c r="I5" i="2"/>
  <c r="H5" i="2"/>
  <c r="J5" i="2" l="1"/>
  <c r="N6" i="2"/>
</calcChain>
</file>

<file path=xl/sharedStrings.xml><?xml version="1.0" encoding="utf-8"?>
<sst xmlns="http://schemas.openxmlformats.org/spreadsheetml/2006/main" count="31" uniqueCount="27">
  <si>
    <t>№</t>
  </si>
  <si>
    <t>Ед. изм</t>
  </si>
  <si>
    <t>Кол-во</t>
  </si>
  <si>
    <t>Среднее квадратичное отклонение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</si>
  <si>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 (не должен превышать 33%)</t>
    </r>
  </si>
  <si>
    <t xml:space="preserve">Средняя арифметическая цена за единицу     &lt;ц&gt; </t>
  </si>
  <si>
    <t>Цена за единицу изм. (руб.)</t>
  </si>
  <si>
    <t>Цена за единицу изм. с округлением (вниз) до сотых долей после запятой (руб.)</t>
  </si>
  <si>
    <t>Коммерческие предложения (руб./ед.изм.) и данные из реестра контрактов</t>
  </si>
  <si>
    <t>подпись</t>
  </si>
  <si>
    <t>____________________</t>
  </si>
  <si>
    <t>Коммерческое предложение № 3</t>
  </si>
  <si>
    <t>Коммерческое предлдожение № 1</t>
  </si>
  <si>
    <t>Коммерческое предложение № 2</t>
  </si>
  <si>
    <t>Наименование предмета договора</t>
  </si>
  <si>
    <t>Оценка однородности совокупности значений выявленных цен, используемых в расчете Н(М)ЦД</t>
  </si>
  <si>
    <t>Н(М)ЦД определяемая методом сопоставимых рыночных цен (анализа рынка)*</t>
  </si>
  <si>
    <t>Н(М)ЦД контракта с учетом округления цены за единицу (руб.)</t>
  </si>
  <si>
    <t>* При определении Н(М)ЦД, ЦДЕП договора Заказчиком применяется Приказ Минэкономразвития России от 02.10.2013 N 567 "Об утверждении Методических рекомендаций по применению методов определения начальной (максимальной) цены контракта, цены контракта, заключаемого с единственным поставщиком (подрядчиком, исполнителем)". Данный Приказ не учитывает, что применение утвержденных формул определения Н(М)ЦК, ЦКЕП, может привести к формированию цены контракта и цены за единицу товара (работы, услуги) с дробными значениями (количество знаков после запятой превышает 2). Большинство бухгалтерских программ, а также программное обеспечение реестра контрактов не позволяет проводить операции с такими значениями. Поэтому в случае необходимости Заказчиком применяется округление  (вниз) таких показателей.</t>
  </si>
  <si>
    <t>Закупка проводится в рамках 44-ФЗ</t>
  </si>
  <si>
    <t>Расчет Н(М)ЦД произвел:</t>
  </si>
  <si>
    <r>
      <rPr>
        <b/>
        <sz val="10"/>
        <color indexed="8"/>
        <rFont val="Times New Roman"/>
        <family val="1"/>
        <charset val="204"/>
      </rPr>
      <t>Расчет Н(М)ЦД по формуле</t>
    </r>
    <r>
      <rPr>
        <sz val="10"/>
        <color indexed="8"/>
        <rFont val="Times New Roman"/>
        <family val="1"/>
        <charset val="204"/>
      </rPr>
      <t xml:space="preserve">                             v - количество (объем) закупаемого товара (работы, услуги);
n - количество значений, используемых в расчете;
i - номер источника ценовой информации;
     - цена единицы</t>
    </r>
  </si>
  <si>
    <t>шт.</t>
  </si>
  <si>
    <t>Обоснование начальной (максимальной) цены договора (Н(М)ЦД) на поставку котельного оборудования для нужд центральной котельной п. Хорей-Вер, Ненецкий АО</t>
  </si>
  <si>
    <t>Поставка котельного оборудования для нужд центральной котельной п. Хорей-Вер, Ненецкий АО</t>
  </si>
  <si>
    <t>Закупка проводится в рамках 223-ФЗ</t>
  </si>
  <si>
    <t>В результате проведенного расчета Н(М)ЦД договора составила: 3 304 156,00 руб. (Три миллона триста четыре тысячи сто пятьдесят шесть рублей 00 копеек)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</si>
</sst>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8" fillId="0" borderId="0" xfId="0" applyFont="1"/>
    <xf numFmtId="0" fontId="5" fillId="0" borderId="0" xfId="0" applyFont="1" applyAlignment="1" applyProtection="1">
      <alignment vertical="center"/>
      <protection locked="0"/>
    </xf>
    <xf numFmtId="0" fontId="9" fillId="0" borderId="0" xfId="0" applyFont="1"/>
    <xf numFmtId="2" fontId="5" fillId="0" borderId="0" xfId="0" applyNumberFormat="1" applyFont="1" applyAlignment="1" applyProtection="1">
      <alignment vertical="center"/>
      <protection locked="0"/>
    </xf>
    <xf numFmtId="0" fontId="5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11" fillId="0" borderId="0" xfId="0" applyFont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textRotation="90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4" fontId="7" fillId="0" borderId="3" xfId="0" applyNumberFormat="1" applyFont="1" applyBorder="1" applyAlignment="1">
      <alignment horizontal="center" vertical="center" wrapText="1"/>
    </xf>
    <xf numFmtId="0" fontId="6" fillId="0" borderId="0" xfId="0" applyFont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2" fillId="0" borderId="0" xfId="0" applyFont="1" applyAlignment="1" applyProtection="1">
      <alignment wrapText="1"/>
      <protection locked="0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/>
    </xf>
    <xf numFmtId="4" fontId="10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/>
    </xf>
    <xf numFmtId="4" fontId="10" fillId="0" borderId="0" xfId="0" applyNumberFormat="1" applyFont="1" applyAlignment="1">
      <alignment horizontal="center" wrapText="1"/>
    </xf>
    <xf numFmtId="4" fontId="5" fillId="0" borderId="0" xfId="0" applyNumberFormat="1" applyFont="1" applyAlignment="1">
      <alignment horizontal="center" vertical="center" wrapText="1"/>
    </xf>
    <xf numFmtId="4" fontId="9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3" fillId="0" borderId="0" xfId="0" applyFont="1" applyAlignment="1">
      <alignment horizontal="left" wrapText="1"/>
    </xf>
    <xf numFmtId="0" fontId="0" fillId="0" borderId="0" xfId="0" applyAlignment="1">
      <alignment wrapText="1"/>
    </xf>
    <xf numFmtId="2" fontId="1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0" fontId="1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4" Type="http://schemas.openxmlformats.org/officeDocument/2006/relationships/image" Target="../media/image4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19050</xdr:colOff>
      <xdr:row>3</xdr:row>
      <xdr:rowOff>952500</xdr:rowOff>
    </xdr:from>
    <xdr:to>
      <xdr:col>10</xdr:col>
      <xdr:colOff>0</xdr:colOff>
      <xdr:row>3</xdr:row>
      <xdr:rowOff>1304925</xdr:rowOff>
    </xdr:to>
    <xdr:pic>
      <xdr:nvPicPr>
        <xdr:cNvPr id="1065" name="Picture 1">
          <a:extLst>
            <a:ext uri="{FF2B5EF4-FFF2-40B4-BE49-F238E27FC236}">
              <a16:creationId xmlns:a16="http://schemas.microsoft.com/office/drawing/2014/main" id="{00000000-0008-0000-0000-00002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162925" y="2886075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19050</xdr:colOff>
      <xdr:row>3</xdr:row>
      <xdr:rowOff>923925</xdr:rowOff>
    </xdr:from>
    <xdr:to>
      <xdr:col>8</xdr:col>
      <xdr:colOff>1019175</xdr:colOff>
      <xdr:row>3</xdr:row>
      <xdr:rowOff>1362075</xdr:rowOff>
    </xdr:to>
    <xdr:pic>
      <xdr:nvPicPr>
        <xdr:cNvPr id="1066" name="Picture 2">
          <a:extLst>
            <a:ext uri="{FF2B5EF4-FFF2-40B4-BE49-F238E27FC236}">
              <a16:creationId xmlns:a16="http://schemas.microsoft.com/office/drawing/2014/main" id="{00000000-0008-0000-0000-00002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134225" y="2857500"/>
          <a:ext cx="10001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19050</xdr:colOff>
      <xdr:row>3</xdr:row>
      <xdr:rowOff>1600200</xdr:rowOff>
    </xdr:from>
    <xdr:to>
      <xdr:col>10</xdr:col>
      <xdr:colOff>1504950</xdr:colOff>
      <xdr:row>3</xdr:row>
      <xdr:rowOff>1962150</xdr:rowOff>
    </xdr:to>
    <xdr:pic>
      <xdr:nvPicPr>
        <xdr:cNvPr id="1067" name="Picture 5">
          <a:extLst>
            <a:ext uri="{FF2B5EF4-FFF2-40B4-BE49-F238E27FC236}">
              <a16:creationId xmlns:a16="http://schemas.microsoft.com/office/drawing/2014/main" id="{00000000-0008-0000-0000-00002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115425" y="3533775"/>
          <a:ext cx="14859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266700</xdr:colOff>
      <xdr:row>3</xdr:row>
      <xdr:rowOff>1400175</xdr:rowOff>
    </xdr:from>
    <xdr:to>
      <xdr:col>10</xdr:col>
      <xdr:colOff>419100</xdr:colOff>
      <xdr:row>3</xdr:row>
      <xdr:rowOff>1628775</xdr:rowOff>
    </xdr:to>
    <xdr:pic>
      <xdr:nvPicPr>
        <xdr:cNvPr id="1068" name="Picture 6">
          <a:extLst>
            <a:ext uri="{FF2B5EF4-FFF2-40B4-BE49-F238E27FC236}">
              <a16:creationId xmlns:a16="http://schemas.microsoft.com/office/drawing/2014/main" id="{00000000-0008-0000-0000-00002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9363075" y="3333750"/>
          <a:ext cx="1524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1"/>
  <sheetViews>
    <sheetView tabSelected="1" topLeftCell="A4" zoomScaleNormal="100" zoomScalePageLayoutView="85" workbookViewId="0">
      <selection activeCell="C28" sqref="C28"/>
    </sheetView>
  </sheetViews>
  <sheetFormatPr defaultColWidth="9.140625" defaultRowHeight="12.75" x14ac:dyDescent="0.2"/>
  <cols>
    <col min="1" max="1" width="5.28515625" style="1" customWidth="1"/>
    <col min="2" max="2" width="41.7109375" style="1" customWidth="1"/>
    <col min="3" max="3" width="7.140625" style="6" customWidth="1"/>
    <col min="4" max="4" width="6.85546875" style="1" customWidth="1"/>
    <col min="5" max="8" width="15.5703125" style="1" customWidth="1"/>
    <col min="9" max="9" width="15.42578125" style="1" customWidth="1"/>
    <col min="10" max="10" width="14.28515625" style="1" customWidth="1"/>
    <col min="11" max="11" width="22.7109375" style="1" customWidth="1"/>
    <col min="12" max="12" width="15" style="1" customWidth="1"/>
    <col min="13" max="13" width="13.140625" style="1" customWidth="1"/>
    <col min="14" max="14" width="17.85546875" style="1" customWidth="1"/>
    <col min="15" max="16384" width="9.140625" style="1"/>
  </cols>
  <sheetData>
    <row r="1" spans="1:14" ht="16.5" customHeight="1" x14ac:dyDescent="0.2">
      <c r="K1" s="28"/>
      <c r="L1" s="29"/>
      <c r="M1" s="29"/>
      <c r="N1" s="29"/>
    </row>
    <row r="2" spans="1:14" ht="36" customHeight="1" x14ac:dyDescent="0.2">
      <c r="A2" s="30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spans="1:14" ht="71.25" customHeight="1" x14ac:dyDescent="0.2">
      <c r="A3" s="31" t="s">
        <v>0</v>
      </c>
      <c r="B3" s="31" t="s">
        <v>14</v>
      </c>
      <c r="C3" s="31" t="s">
        <v>1</v>
      </c>
      <c r="D3" s="31" t="s">
        <v>2</v>
      </c>
      <c r="E3" s="31" t="s">
        <v>8</v>
      </c>
      <c r="F3" s="31"/>
      <c r="G3" s="31"/>
      <c r="H3" s="36" t="s">
        <v>15</v>
      </c>
      <c r="I3" s="36"/>
      <c r="J3" s="36"/>
      <c r="K3" s="31" t="s">
        <v>16</v>
      </c>
      <c r="L3" s="31"/>
      <c r="M3" s="31"/>
      <c r="N3" s="31"/>
    </row>
    <row r="4" spans="1:14" ht="179.25" customHeight="1" x14ac:dyDescent="0.2">
      <c r="A4" s="31"/>
      <c r="B4" s="31"/>
      <c r="C4" s="31"/>
      <c r="D4" s="31"/>
      <c r="E4" s="9" t="s">
        <v>12</v>
      </c>
      <c r="F4" s="9" t="s">
        <v>13</v>
      </c>
      <c r="G4" s="9" t="s">
        <v>11</v>
      </c>
      <c r="H4" s="9" t="s">
        <v>5</v>
      </c>
      <c r="I4" s="8" t="s">
        <v>3</v>
      </c>
      <c r="J4" s="8" t="s">
        <v>4</v>
      </c>
      <c r="K4" s="20" t="s">
        <v>21</v>
      </c>
      <c r="L4" s="10" t="s">
        <v>6</v>
      </c>
      <c r="M4" s="10" t="s">
        <v>7</v>
      </c>
      <c r="N4" s="10" t="s">
        <v>17</v>
      </c>
    </row>
    <row r="5" spans="1:14" ht="59.25" customHeight="1" x14ac:dyDescent="0.2">
      <c r="A5" s="17">
        <v>1</v>
      </c>
      <c r="B5" s="19" t="s">
        <v>24</v>
      </c>
      <c r="C5" s="18" t="s">
        <v>22</v>
      </c>
      <c r="D5" s="18">
        <v>1</v>
      </c>
      <c r="E5" s="22">
        <v>3322368</v>
      </c>
      <c r="F5" s="22">
        <v>3225600</v>
      </c>
      <c r="G5" s="22">
        <v>3364500</v>
      </c>
      <c r="H5" s="23">
        <f t="shared" ref="H5" si="0">AVERAGE(E5:G5)</f>
        <v>3304156</v>
      </c>
      <c r="I5" s="24">
        <f t="shared" ref="I5" si="1">STDEV(E5:G5)</f>
        <v>71218.397960077709</v>
      </c>
      <c r="J5" s="24">
        <f t="shared" ref="J5" si="2">I5/H5*100</f>
        <v>2.15541875020664</v>
      </c>
      <c r="K5" s="23">
        <f t="shared" ref="K5" si="3">((D5/3)*(SUM(E5:G5)))</f>
        <v>3304156</v>
      </c>
      <c r="L5" s="23">
        <f t="shared" ref="L5" si="4">K5/D5</f>
        <v>3304156</v>
      </c>
      <c r="M5" s="23">
        <f t="shared" ref="M5" si="5">ROUNDDOWN(L5,2)</f>
        <v>3304156</v>
      </c>
      <c r="N5" s="23">
        <f t="shared" ref="N5" si="6">M5*D5</f>
        <v>3304156</v>
      </c>
    </row>
    <row r="6" spans="1:14" s="3" customFormat="1" ht="18" customHeight="1" x14ac:dyDescent="0.25">
      <c r="B6" s="11"/>
      <c r="C6" s="5"/>
      <c r="D6" s="12"/>
      <c r="E6" s="25"/>
      <c r="F6" s="25"/>
      <c r="G6" s="25"/>
      <c r="H6" s="26"/>
      <c r="I6" s="27"/>
      <c r="J6" s="27"/>
      <c r="K6" s="26"/>
      <c r="L6" s="26"/>
      <c r="M6" s="26"/>
      <c r="N6" s="13">
        <f>SUM(N5:N5)</f>
        <v>3304156</v>
      </c>
    </row>
    <row r="7" spans="1:14" s="2" customFormat="1" ht="15.75" x14ac:dyDescent="0.25">
      <c r="A7" s="14"/>
      <c r="B7" s="14"/>
      <c r="C7" s="15"/>
      <c r="D7" s="16"/>
      <c r="E7" s="7"/>
      <c r="F7" s="7"/>
      <c r="G7" s="7"/>
      <c r="H7"/>
      <c r="I7"/>
      <c r="N7" s="4"/>
    </row>
    <row r="8" spans="1:14" ht="32.25" customHeight="1" x14ac:dyDescent="0.25">
      <c r="A8" s="34" t="s">
        <v>26</v>
      </c>
      <c r="B8" s="34"/>
      <c r="C8" s="34"/>
      <c r="D8" s="34"/>
      <c r="E8" s="34"/>
      <c r="F8" s="34"/>
      <c r="G8" s="34"/>
      <c r="H8" s="34"/>
      <c r="I8" s="34"/>
      <c r="J8" s="34"/>
      <c r="K8" s="35"/>
      <c r="L8" s="35"/>
      <c r="M8" s="35"/>
      <c r="N8" s="35"/>
    </row>
    <row r="9" spans="1:14" ht="12.75" customHeight="1" x14ac:dyDescent="0.2">
      <c r="A9" s="37" t="s">
        <v>18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</row>
    <row r="10" spans="1:14" x14ac:dyDescent="0.2">
      <c r="A10" s="37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</row>
    <row r="11" spans="1:14" x14ac:dyDescent="0.2">
      <c r="A11" s="37"/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</row>
    <row r="12" spans="1:14" x14ac:dyDescent="0.2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</row>
    <row r="13" spans="1:14" ht="26.45" customHeight="1" x14ac:dyDescent="0.2">
      <c r="A13" s="38" t="s">
        <v>20</v>
      </c>
      <c r="B13" s="38"/>
      <c r="D13" s="33" t="s">
        <v>10</v>
      </c>
      <c r="E13" s="33"/>
      <c r="F13" s="33"/>
      <c r="G13" s="6"/>
      <c r="H13" s="6"/>
    </row>
    <row r="14" spans="1:14" x14ac:dyDescent="0.2">
      <c r="D14" s="33" t="s">
        <v>9</v>
      </c>
      <c r="E14" s="33"/>
      <c r="F14" s="33"/>
      <c r="G14" s="6"/>
      <c r="H14" s="6"/>
    </row>
    <row r="16" spans="1:14" ht="0.6" customHeight="1" x14ac:dyDescent="0.2"/>
    <row r="17" spans="1:8" ht="15.75" x14ac:dyDescent="0.25">
      <c r="A17" s="32" t="s">
        <v>19</v>
      </c>
      <c r="B17" s="32"/>
      <c r="C17" s="21"/>
      <c r="D17" s="33" t="s">
        <v>10</v>
      </c>
      <c r="E17" s="33"/>
      <c r="F17" s="33"/>
      <c r="G17" s="6"/>
      <c r="H17" s="6"/>
    </row>
    <row r="18" spans="1:8" x14ac:dyDescent="0.2">
      <c r="D18" s="33" t="s">
        <v>9</v>
      </c>
      <c r="E18" s="33"/>
      <c r="F18" s="33"/>
      <c r="G18" s="6"/>
      <c r="H18" s="6"/>
    </row>
    <row r="20" spans="1:8" ht="15.75" x14ac:dyDescent="0.25">
      <c r="A20" s="32" t="s">
        <v>25</v>
      </c>
      <c r="B20" s="32"/>
      <c r="C20" s="21"/>
      <c r="D20" s="33" t="s">
        <v>10</v>
      </c>
      <c r="E20" s="33"/>
      <c r="F20" s="33"/>
    </row>
    <row r="21" spans="1:8" x14ac:dyDescent="0.2">
      <c r="D21" s="33" t="s">
        <v>9</v>
      </c>
      <c r="E21" s="33"/>
      <c r="F21" s="33"/>
    </row>
  </sheetData>
  <mergeCells count="20">
    <mergeCell ref="A20:B20"/>
    <mergeCell ref="D20:F20"/>
    <mergeCell ref="D21:F21"/>
    <mergeCell ref="A8:N8"/>
    <mergeCell ref="H3:J3"/>
    <mergeCell ref="A9:N12"/>
    <mergeCell ref="A17:B17"/>
    <mergeCell ref="A13:B13"/>
    <mergeCell ref="D18:F18"/>
    <mergeCell ref="D14:F14"/>
    <mergeCell ref="D17:F17"/>
    <mergeCell ref="D13:F13"/>
    <mergeCell ref="K1:N1"/>
    <mergeCell ref="A2:N2"/>
    <mergeCell ref="A3:A4"/>
    <mergeCell ref="B3:B4"/>
    <mergeCell ref="C3:C4"/>
    <mergeCell ref="D3:D4"/>
    <mergeCell ref="E3:G3"/>
    <mergeCell ref="K3:N3"/>
  </mergeCells>
  <pageMargins left="0.25" right="0.25" top="0.75" bottom="0.75" header="0.3" footer="0.3"/>
  <pageSetup paperSize="9" scale="6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цены</vt:lpstr>
      <vt:lpstr>'Расчет цены'!Область_печати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omts09</dc:creator>
  <cp:lastModifiedBy>urist 003</cp:lastModifiedBy>
  <cp:lastPrinted>2024-12-25T08:05:42Z</cp:lastPrinted>
  <dcterms:created xsi:type="dcterms:W3CDTF">2014-01-15T18:15:09Z</dcterms:created>
  <dcterms:modified xsi:type="dcterms:W3CDTF">2024-12-25T08:05:58Z</dcterms:modified>
</cp:coreProperties>
</file>